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240" windowWidth="15600" windowHeight="7950"/>
  </bookViews>
  <sheets>
    <sheet name="рес.обеспеч." sheetId="2" r:id="rId1"/>
  </sheets>
  <definedNames>
    <definedName name="_xlnm.Print_Area" localSheetId="0">рес.обеспеч.!$A$1:$H$107</definedName>
  </definedNames>
  <calcPr calcId="125725"/>
</workbook>
</file>

<file path=xl/calcChain.xml><?xml version="1.0" encoding="utf-8"?>
<calcChain xmlns="http://schemas.openxmlformats.org/spreadsheetml/2006/main">
  <c r="G93" i="2"/>
  <c r="E77" l="1"/>
  <c r="D77" s="1"/>
  <c r="F77"/>
  <c r="G77"/>
  <c r="H77"/>
  <c r="E78"/>
  <c r="D78" s="1"/>
  <c r="F78"/>
  <c r="G78"/>
  <c r="H78"/>
  <c r="E79"/>
  <c r="D79" s="1"/>
  <c r="F79"/>
  <c r="G79"/>
  <c r="H79"/>
  <c r="E80"/>
  <c r="F80"/>
  <c r="H80"/>
  <c r="E81"/>
  <c r="F81"/>
  <c r="G81"/>
  <c r="H81"/>
  <c r="E82"/>
  <c r="F82"/>
  <c r="H82"/>
  <c r="E83"/>
  <c r="F83"/>
  <c r="H83"/>
  <c r="E84"/>
  <c r="F84"/>
  <c r="G84"/>
  <c r="H84"/>
  <c r="E85"/>
  <c r="D85" s="1"/>
  <c r="F85"/>
  <c r="G85"/>
  <c r="H85"/>
  <c r="F76"/>
  <c r="G76"/>
  <c r="H76"/>
  <c r="E76"/>
  <c r="D76" l="1"/>
  <c r="D84"/>
  <c r="D81"/>
  <c r="F75"/>
  <c r="H75"/>
  <c r="E75"/>
  <c r="D38"/>
  <c r="G101" l="1"/>
  <c r="H102" l="1"/>
  <c r="H101" s="1"/>
  <c r="F102"/>
  <c r="F101" s="1"/>
  <c r="E102"/>
  <c r="E101" s="1"/>
  <c r="F99"/>
  <c r="G99"/>
  <c r="H99"/>
  <c r="E99"/>
  <c r="F93"/>
  <c r="H93"/>
  <c r="E93"/>
  <c r="D89"/>
  <c r="D90"/>
  <c r="D91"/>
  <c r="D92"/>
  <c r="D88"/>
  <c r="F87"/>
  <c r="G87"/>
  <c r="H87"/>
  <c r="E87"/>
  <c r="D101" l="1"/>
  <c r="D99"/>
  <c r="D87"/>
  <c r="D93"/>
  <c r="D102"/>
  <c r="G16"/>
  <c r="G71" l="1"/>
  <c r="G82" s="1"/>
  <c r="D82" s="1"/>
  <c r="I37" l="1"/>
  <c r="J40" l="1"/>
  <c r="B8" l="1"/>
  <c r="E9"/>
  <c r="F9"/>
  <c r="H9"/>
  <c r="D10"/>
  <c r="D11"/>
  <c r="D12"/>
  <c r="D13"/>
  <c r="G14"/>
  <c r="D15"/>
  <c r="D17"/>
  <c r="D18"/>
  <c r="D19"/>
  <c r="E20"/>
  <c r="F20"/>
  <c r="G20"/>
  <c r="H20"/>
  <c r="D21"/>
  <c r="D22"/>
  <c r="D23"/>
  <c r="D24"/>
  <c r="D25"/>
  <c r="D26"/>
  <c r="D27"/>
  <c r="D28"/>
  <c r="D29"/>
  <c r="D30"/>
  <c r="E31"/>
  <c r="H31"/>
  <c r="D32"/>
  <c r="D33"/>
  <c r="D34"/>
  <c r="D35"/>
  <c r="G36"/>
  <c r="F31"/>
  <c r="D40"/>
  <c r="D41"/>
  <c r="E42"/>
  <c r="F42"/>
  <c r="G42"/>
  <c r="H42"/>
  <c r="D43"/>
  <c r="D44"/>
  <c r="D45"/>
  <c r="D46"/>
  <c r="D47"/>
  <c r="D48"/>
  <c r="D49"/>
  <c r="D50"/>
  <c r="D51"/>
  <c r="D52"/>
  <c r="E53"/>
  <c r="F53"/>
  <c r="H53"/>
  <c r="D54"/>
  <c r="D55"/>
  <c r="D56"/>
  <c r="D57"/>
  <c r="G58"/>
  <c r="G53" s="1"/>
  <c r="D59"/>
  <c r="D62"/>
  <c r="D63"/>
  <c r="E64"/>
  <c r="F64"/>
  <c r="G64"/>
  <c r="H64"/>
  <c r="D65"/>
  <c r="D66"/>
  <c r="D67"/>
  <c r="D68"/>
  <c r="D69"/>
  <c r="D70"/>
  <c r="D72"/>
  <c r="D73"/>
  <c r="D74"/>
  <c r="D37"/>
  <c r="D14" l="1"/>
  <c r="G80"/>
  <c r="C8"/>
  <c r="D8" s="1"/>
  <c r="E8" s="1"/>
  <c r="F8" s="1"/>
  <c r="G8" s="1"/>
  <c r="H8" s="1"/>
  <c r="G9"/>
  <c r="D9" s="1"/>
  <c r="D42"/>
  <c r="D20"/>
  <c r="D64"/>
  <c r="D53"/>
  <c r="D58"/>
  <c r="I81"/>
  <c r="D36"/>
  <c r="D80" l="1"/>
  <c r="I38"/>
  <c r="I82" l="1"/>
  <c r="D39" l="1"/>
  <c r="G31"/>
  <c r="D31" s="1"/>
  <c r="G83"/>
  <c r="G75" s="1"/>
  <c r="D75" s="1"/>
  <c r="D83" l="1"/>
</calcChain>
</file>

<file path=xl/sharedStrings.xml><?xml version="1.0" encoding="utf-8"?>
<sst xmlns="http://schemas.openxmlformats.org/spreadsheetml/2006/main" count="42" uniqueCount="32">
  <si>
    <t>№ п/п</t>
  </si>
  <si>
    <t>Наименование мероприятия</t>
  </si>
  <si>
    <t xml:space="preserve">Годы реализации </t>
  </si>
  <si>
    <t>Объем финансирования,  тыс. рублей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</si>
  <si>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</si>
  <si>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</si>
  <si>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</si>
  <si>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</si>
  <si>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</si>
  <si>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</si>
  <si>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</si>
  <si>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</si>
  <si>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Основное мероприятие № 2 «Реализация программ дополнительного образования физкультурно-спортивной направленности»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</si>
  <si>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</si>
  <si>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</si>
  <si>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</si>
  <si>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</si>
  <si>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>Итого по муниципальной программе</t>
  </si>
  <si>
    <t>Заместитель главы муниципального образования Кавказский район                                                                                А.В. Филатов</t>
  </si>
  <si>
    <t xml:space="preserve">РЕСУРСНОЕ ОБЕСПЕЧЕНИЕ МУНИЦИПАЛЬНОЙ ПРОГРАММЫ
«РАЗВИТИЕ ФИЗИЧЕСКОЙ КУЛЬТУРЫ И СПОРТА» 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</si>
  <si>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</si>
  <si>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</si>
  <si>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</si>
  <si>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8.1</t>
  </si>
  <si>
    <t>8.2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</si>
  <si>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</si>
  <si>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</si>
  <si>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</si>
  <si>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9.2</t>
  </si>
  <si>
    <t>в том числе расходы, связанные с реализацией проектов и (или) программ:</t>
  </si>
  <si>
    <t>Приложение 2
к изменениям, утвержденным постановлением администрации муниципального образования
Кавказский район
от 19.11.2021 № 1704</t>
  </si>
  <si>
    <t>"Приложение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от19.11.2021 № 1704 )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</si>
</sst>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 wrapText="1"/>
    </xf>
    <xf numFmtId="0" fontId="6" fillId="0" borderId="0" xfId="1" applyFont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" fontId="4" fillId="0" borderId="14" xfId="1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164" fontId="7" fillId="2" borderId="6" xfId="1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vertical="top" wrapText="1"/>
    </xf>
    <xf numFmtId="0" fontId="4" fillId="2" borderId="7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164" fontId="7" fillId="2" borderId="18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0" xfId="1" applyNumberFormat="1" applyFont="1" applyFill="1" applyBorder="1" applyAlignment="1">
      <alignment horizontal="center" vertical="center" wrapText="1"/>
    </xf>
    <xf numFmtId="164" fontId="8" fillId="2" borderId="7" xfId="1" applyNumberFormat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" fontId="4" fillId="0" borderId="2" xfId="1" applyNumberFormat="1" applyFont="1" applyFill="1" applyBorder="1" applyAlignment="1">
      <alignment horizontal="center" vertical="center" wrapText="1"/>
    </xf>
    <xf numFmtId="1" fontId="4" fillId="0" borderId="9" xfId="1" applyNumberFormat="1" applyFont="1" applyFill="1" applyBorder="1" applyAlignment="1">
      <alignment horizontal="center" vertical="center" wrapText="1"/>
    </xf>
    <xf numFmtId="1" fontId="4" fillId="0" borderId="17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165" fontId="4" fillId="2" borderId="14" xfId="1" applyNumberFormat="1" applyFont="1" applyFill="1" applyBorder="1" applyAlignment="1">
      <alignment horizontal="left" vertical="center" wrapText="1"/>
    </xf>
    <xf numFmtId="165" fontId="4" fillId="2" borderId="15" xfId="1" applyNumberFormat="1" applyFont="1" applyFill="1" applyBorder="1" applyAlignment="1">
      <alignment horizontal="left" vertical="center" wrapText="1"/>
    </xf>
    <xf numFmtId="165" fontId="4" fillId="2" borderId="16" xfId="1" applyNumberFormat="1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left" wrapText="1"/>
    </xf>
    <xf numFmtId="165" fontId="4" fillId="2" borderId="19" xfId="1" applyNumberFormat="1" applyFont="1" applyFill="1" applyBorder="1" applyAlignment="1">
      <alignment horizontal="center" vertical="center" wrapText="1"/>
    </xf>
    <xf numFmtId="165" fontId="4" fillId="2" borderId="13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9" fontId="0" fillId="0" borderId="11" xfId="0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49" fontId="0" fillId="0" borderId="7" xfId="0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tabSelected="1" view="pageBreakPreview" zoomScale="80" zoomScaleNormal="100" zoomScaleSheetLayoutView="80" workbookViewId="0">
      <selection activeCell="B2" sqref="B2"/>
    </sheetView>
  </sheetViews>
  <sheetFormatPr defaultColWidth="9.140625" defaultRowHeight="15.75"/>
  <cols>
    <col min="1" max="1" width="6.28515625" style="1" customWidth="1"/>
    <col min="2" max="2" width="72.42578125" style="2" customWidth="1"/>
    <col min="3" max="3" width="11.42578125" style="2" customWidth="1"/>
    <col min="4" max="4" width="19" style="3" customWidth="1"/>
    <col min="5" max="5" width="9.140625" style="3" customWidth="1"/>
    <col min="6" max="6" width="10.85546875" style="3" customWidth="1"/>
    <col min="7" max="7" width="14.85546875" style="3" customWidth="1"/>
    <col min="8" max="8" width="11" style="3" customWidth="1"/>
    <col min="9" max="9" width="10.140625" style="2" customWidth="1"/>
    <col min="10" max="10" width="11" style="2" bestFit="1" customWidth="1"/>
    <col min="11" max="16384" width="9.140625" style="2"/>
  </cols>
  <sheetData>
    <row r="1" spans="1:10" ht="79.5" customHeight="1">
      <c r="D1" s="55" t="s">
        <v>30</v>
      </c>
      <c r="E1" s="55"/>
      <c r="F1" s="55"/>
      <c r="G1" s="55"/>
      <c r="H1" s="55"/>
    </row>
    <row r="2" spans="1:10" ht="191.25" customHeight="1">
      <c r="D2" s="55" t="s">
        <v>31</v>
      </c>
      <c r="E2" s="55"/>
      <c r="F2" s="55"/>
      <c r="G2" s="55"/>
      <c r="H2" s="55"/>
    </row>
    <row r="3" spans="1:10" ht="39" customHeight="1">
      <c r="A3" s="56" t="s">
        <v>19</v>
      </c>
      <c r="B3" s="56"/>
      <c r="C3" s="56"/>
      <c r="D3" s="56"/>
      <c r="E3" s="56"/>
      <c r="F3" s="56"/>
      <c r="G3" s="56"/>
      <c r="H3" s="56"/>
    </row>
    <row r="5" spans="1:10" ht="31.5" customHeight="1">
      <c r="A5" s="57" t="s">
        <v>0</v>
      </c>
      <c r="B5" s="58" t="s">
        <v>1</v>
      </c>
      <c r="C5" s="59" t="s">
        <v>2</v>
      </c>
      <c r="D5" s="62" t="s">
        <v>3</v>
      </c>
      <c r="E5" s="62"/>
      <c r="F5" s="62"/>
      <c r="G5" s="62"/>
      <c r="H5" s="62"/>
    </row>
    <row r="6" spans="1:10" ht="36.75" customHeight="1">
      <c r="A6" s="57"/>
      <c r="B6" s="58"/>
      <c r="C6" s="60"/>
      <c r="D6" s="63" t="s">
        <v>4</v>
      </c>
      <c r="E6" s="62" t="s">
        <v>5</v>
      </c>
      <c r="F6" s="62"/>
      <c r="G6" s="62"/>
      <c r="H6" s="62"/>
    </row>
    <row r="7" spans="1:10" ht="51.75" customHeight="1">
      <c r="A7" s="57"/>
      <c r="B7" s="58"/>
      <c r="C7" s="61"/>
      <c r="D7" s="63"/>
      <c r="E7" s="18" t="s">
        <v>6</v>
      </c>
      <c r="F7" s="18" t="s">
        <v>7</v>
      </c>
      <c r="G7" s="18" t="s">
        <v>8</v>
      </c>
      <c r="H7" s="18" t="s">
        <v>9</v>
      </c>
    </row>
    <row r="8" spans="1:10">
      <c r="A8" s="16">
        <v>1</v>
      </c>
      <c r="B8" s="17">
        <f t="shared" ref="B8:H8" si="0">A8+1</f>
        <v>2</v>
      </c>
      <c r="C8" s="17">
        <f t="shared" si="0"/>
        <v>3</v>
      </c>
      <c r="D8" s="17">
        <f>C8+1</f>
        <v>4</v>
      </c>
      <c r="E8" s="17">
        <f t="shared" si="0"/>
        <v>5</v>
      </c>
      <c r="F8" s="17">
        <f t="shared" si="0"/>
        <v>6</v>
      </c>
      <c r="G8" s="17">
        <f t="shared" si="0"/>
        <v>7</v>
      </c>
      <c r="H8" s="17">
        <f t="shared" si="0"/>
        <v>8</v>
      </c>
    </row>
    <row r="9" spans="1:10" ht="15.75" customHeight="1">
      <c r="A9" s="45"/>
      <c r="B9" s="46" t="s">
        <v>10</v>
      </c>
      <c r="C9" s="10" t="s">
        <v>11</v>
      </c>
      <c r="D9" s="9">
        <f t="shared" ref="D9:D40" si="1">SUM(E9:H9)</f>
        <v>21769.100000000002</v>
      </c>
      <c r="E9" s="9">
        <f>SUM(E10:E19)</f>
        <v>0</v>
      </c>
      <c r="F9" s="9">
        <f>SUM(F10:F19)</f>
        <v>0</v>
      </c>
      <c r="G9" s="9">
        <f>SUM(G10:G19)</f>
        <v>21769.100000000002</v>
      </c>
      <c r="H9" s="9">
        <f>SUM(H10:H19)</f>
        <v>0</v>
      </c>
      <c r="I9" s="7"/>
      <c r="J9" s="3"/>
    </row>
    <row r="10" spans="1:10">
      <c r="A10" s="45"/>
      <c r="B10" s="46"/>
      <c r="C10" s="10">
        <v>2015</v>
      </c>
      <c r="D10" s="9">
        <f t="shared" si="1"/>
        <v>1950</v>
      </c>
      <c r="E10" s="9">
        <v>0</v>
      </c>
      <c r="F10" s="9">
        <v>0</v>
      </c>
      <c r="G10" s="9">
        <v>1950</v>
      </c>
      <c r="H10" s="9">
        <v>0</v>
      </c>
      <c r="I10" s="8"/>
    </row>
    <row r="11" spans="1:10">
      <c r="A11" s="45"/>
      <c r="B11" s="46"/>
      <c r="C11" s="10">
        <v>2016</v>
      </c>
      <c r="D11" s="9">
        <f t="shared" si="1"/>
        <v>1555</v>
      </c>
      <c r="E11" s="9">
        <v>0</v>
      </c>
      <c r="F11" s="9">
        <v>0</v>
      </c>
      <c r="G11" s="9">
        <v>1555</v>
      </c>
      <c r="H11" s="9">
        <v>0</v>
      </c>
      <c r="I11" s="8"/>
    </row>
    <row r="12" spans="1:10">
      <c r="A12" s="45"/>
      <c r="B12" s="46"/>
      <c r="C12" s="10">
        <v>2017</v>
      </c>
      <c r="D12" s="9">
        <f t="shared" si="1"/>
        <v>1910</v>
      </c>
      <c r="E12" s="9">
        <v>0</v>
      </c>
      <c r="F12" s="9">
        <v>0</v>
      </c>
      <c r="G12" s="9">
        <v>1910</v>
      </c>
      <c r="H12" s="9">
        <v>0</v>
      </c>
      <c r="I12" s="8"/>
    </row>
    <row r="13" spans="1:10">
      <c r="A13" s="45"/>
      <c r="B13" s="46"/>
      <c r="C13" s="15">
        <v>2018</v>
      </c>
      <c r="D13" s="9">
        <f t="shared" si="1"/>
        <v>2286</v>
      </c>
      <c r="E13" s="9">
        <v>0</v>
      </c>
      <c r="F13" s="9">
        <v>0</v>
      </c>
      <c r="G13" s="9">
        <v>2286</v>
      </c>
      <c r="H13" s="9">
        <v>0</v>
      </c>
      <c r="I13" s="8"/>
    </row>
    <row r="14" spans="1:10">
      <c r="A14" s="45"/>
      <c r="B14" s="46"/>
      <c r="C14" s="15">
        <v>2019</v>
      </c>
      <c r="D14" s="9">
        <f t="shared" si="1"/>
        <v>2210.5</v>
      </c>
      <c r="E14" s="9">
        <v>0</v>
      </c>
      <c r="F14" s="9">
        <v>0</v>
      </c>
      <c r="G14" s="9">
        <f>2232-21.5</f>
        <v>2210.5</v>
      </c>
      <c r="H14" s="9">
        <v>0</v>
      </c>
      <c r="I14" s="8"/>
    </row>
    <row r="15" spans="1:10">
      <c r="A15" s="45"/>
      <c r="B15" s="46"/>
      <c r="C15" s="15">
        <v>2020</v>
      </c>
      <c r="D15" s="9">
        <f t="shared" si="1"/>
        <v>2320</v>
      </c>
      <c r="E15" s="9">
        <v>0</v>
      </c>
      <c r="F15" s="9">
        <v>0</v>
      </c>
      <c r="G15" s="9">
        <v>2320</v>
      </c>
      <c r="H15" s="9">
        <v>0</v>
      </c>
      <c r="I15" s="8"/>
    </row>
    <row r="16" spans="1:10">
      <c r="A16" s="45"/>
      <c r="B16" s="46"/>
      <c r="C16" s="15">
        <v>2021</v>
      </c>
      <c r="D16" s="9">
        <v>2406</v>
      </c>
      <c r="E16" s="9">
        <v>0</v>
      </c>
      <c r="F16" s="9">
        <v>0</v>
      </c>
      <c r="G16" s="9">
        <f>2377.2+28.8</f>
        <v>2406</v>
      </c>
      <c r="H16" s="9">
        <v>0</v>
      </c>
      <c r="I16" s="8"/>
    </row>
    <row r="17" spans="1:9">
      <c r="A17" s="45"/>
      <c r="B17" s="45"/>
      <c r="C17" s="15">
        <v>2022</v>
      </c>
      <c r="D17" s="9">
        <f t="shared" si="1"/>
        <v>2377.1999999999998</v>
      </c>
      <c r="E17" s="9">
        <v>0</v>
      </c>
      <c r="F17" s="9">
        <v>0</v>
      </c>
      <c r="G17" s="9">
        <v>2377.1999999999998</v>
      </c>
      <c r="H17" s="9">
        <v>0</v>
      </c>
      <c r="I17" s="8"/>
    </row>
    <row r="18" spans="1:9">
      <c r="A18" s="45"/>
      <c r="B18" s="45"/>
      <c r="C18" s="15">
        <v>2023</v>
      </c>
      <c r="D18" s="9">
        <f t="shared" si="1"/>
        <v>2377.1999999999998</v>
      </c>
      <c r="E18" s="9">
        <v>0</v>
      </c>
      <c r="F18" s="9">
        <v>0</v>
      </c>
      <c r="G18" s="9">
        <v>2377.1999999999998</v>
      </c>
      <c r="H18" s="9">
        <v>0</v>
      </c>
      <c r="I18" s="8"/>
    </row>
    <row r="19" spans="1:9">
      <c r="A19" s="45"/>
      <c r="B19" s="45"/>
      <c r="C19" s="15">
        <v>2024</v>
      </c>
      <c r="D19" s="9">
        <f t="shared" si="1"/>
        <v>2377.1999999999998</v>
      </c>
      <c r="E19" s="9">
        <v>0</v>
      </c>
      <c r="F19" s="9">
        <v>0</v>
      </c>
      <c r="G19" s="9">
        <v>2377.1999999999998</v>
      </c>
      <c r="H19" s="9">
        <v>0</v>
      </c>
      <c r="I19" s="8"/>
    </row>
    <row r="20" spans="1:9" ht="15.75" customHeight="1">
      <c r="A20" s="45">
        <v>2</v>
      </c>
      <c r="B20" s="47" t="s">
        <v>12</v>
      </c>
      <c r="C20" s="21" t="s">
        <v>11</v>
      </c>
      <c r="D20" s="22">
        <f t="shared" si="1"/>
        <v>116159.1</v>
      </c>
      <c r="E20" s="22">
        <f>SUM(E21:E30)</f>
        <v>0</v>
      </c>
      <c r="F20" s="22">
        <f>SUM(F21:F30)</f>
        <v>669.09999999999991</v>
      </c>
      <c r="G20" s="22">
        <f>SUM(G21:G30)</f>
        <v>107906.9</v>
      </c>
      <c r="H20" s="22">
        <f>SUM(H21:H30)</f>
        <v>7583.1</v>
      </c>
      <c r="I20" s="8"/>
    </row>
    <row r="21" spans="1:9" ht="15" customHeight="1">
      <c r="A21" s="45"/>
      <c r="B21" s="47"/>
      <c r="C21" s="21">
        <v>2015</v>
      </c>
      <c r="D21" s="22">
        <f t="shared" si="1"/>
        <v>58009.8</v>
      </c>
      <c r="E21" s="22">
        <v>0</v>
      </c>
      <c r="F21" s="22">
        <v>347.9</v>
      </c>
      <c r="G21" s="22">
        <v>53533.9</v>
      </c>
      <c r="H21" s="22">
        <v>4128</v>
      </c>
      <c r="I21" s="8"/>
    </row>
    <row r="22" spans="1:9" ht="15" customHeight="1">
      <c r="A22" s="45"/>
      <c r="B22" s="47"/>
      <c r="C22" s="21">
        <v>2016</v>
      </c>
      <c r="D22" s="22">
        <f t="shared" si="1"/>
        <v>58149.299999999996</v>
      </c>
      <c r="E22" s="22">
        <v>0</v>
      </c>
      <c r="F22" s="22">
        <v>321.2</v>
      </c>
      <c r="G22" s="22">
        <v>54373</v>
      </c>
      <c r="H22" s="22">
        <v>3455.1</v>
      </c>
      <c r="I22" s="8"/>
    </row>
    <row r="23" spans="1:9" ht="15" customHeight="1">
      <c r="A23" s="45"/>
      <c r="B23" s="47"/>
      <c r="C23" s="21">
        <v>2017</v>
      </c>
      <c r="D23" s="22">
        <f t="shared" si="1"/>
        <v>0</v>
      </c>
      <c r="E23" s="22">
        <v>0</v>
      </c>
      <c r="F23" s="22">
        <v>0</v>
      </c>
      <c r="G23" s="22">
        <v>0</v>
      </c>
      <c r="H23" s="22">
        <v>0</v>
      </c>
      <c r="I23" s="8"/>
    </row>
    <row r="24" spans="1:9" ht="15" customHeight="1">
      <c r="A24" s="45"/>
      <c r="B24" s="47"/>
      <c r="C24" s="23">
        <v>2018</v>
      </c>
      <c r="D24" s="22">
        <f t="shared" si="1"/>
        <v>0</v>
      </c>
      <c r="E24" s="22">
        <v>0</v>
      </c>
      <c r="F24" s="22">
        <v>0</v>
      </c>
      <c r="G24" s="22">
        <v>0</v>
      </c>
      <c r="H24" s="22">
        <v>0</v>
      </c>
      <c r="I24" s="8"/>
    </row>
    <row r="25" spans="1:9" ht="15" customHeight="1">
      <c r="A25" s="45"/>
      <c r="B25" s="47"/>
      <c r="C25" s="23">
        <v>2019</v>
      </c>
      <c r="D25" s="22">
        <f t="shared" si="1"/>
        <v>0</v>
      </c>
      <c r="E25" s="22">
        <v>0</v>
      </c>
      <c r="F25" s="22">
        <v>0</v>
      </c>
      <c r="G25" s="22">
        <v>0</v>
      </c>
      <c r="H25" s="22">
        <v>0</v>
      </c>
      <c r="I25" s="8"/>
    </row>
    <row r="26" spans="1:9" ht="15" customHeight="1">
      <c r="A26" s="45"/>
      <c r="B26" s="47"/>
      <c r="C26" s="23">
        <v>2020</v>
      </c>
      <c r="D26" s="22">
        <f t="shared" si="1"/>
        <v>0</v>
      </c>
      <c r="E26" s="22">
        <v>0</v>
      </c>
      <c r="F26" s="22">
        <v>0</v>
      </c>
      <c r="G26" s="22">
        <v>0</v>
      </c>
      <c r="H26" s="22">
        <v>0</v>
      </c>
      <c r="I26" s="8"/>
    </row>
    <row r="27" spans="1:9" ht="15.75" customHeight="1">
      <c r="A27" s="45"/>
      <c r="B27" s="47"/>
      <c r="C27" s="23">
        <v>2021</v>
      </c>
      <c r="D27" s="22">
        <f t="shared" si="1"/>
        <v>0</v>
      </c>
      <c r="E27" s="22">
        <v>0</v>
      </c>
      <c r="F27" s="22">
        <v>0</v>
      </c>
      <c r="G27" s="22">
        <v>0</v>
      </c>
      <c r="H27" s="22">
        <v>0</v>
      </c>
      <c r="I27" s="8"/>
    </row>
    <row r="28" spans="1:9" ht="15.75" customHeight="1">
      <c r="A28" s="45"/>
      <c r="B28" s="48"/>
      <c r="C28" s="23">
        <v>2022</v>
      </c>
      <c r="D28" s="22">
        <f t="shared" si="1"/>
        <v>0</v>
      </c>
      <c r="E28" s="22">
        <v>0</v>
      </c>
      <c r="F28" s="22">
        <v>0</v>
      </c>
      <c r="G28" s="22">
        <v>0</v>
      </c>
      <c r="H28" s="22">
        <v>0</v>
      </c>
      <c r="I28" s="8"/>
    </row>
    <row r="29" spans="1:9" ht="15.75" customHeight="1">
      <c r="A29" s="45"/>
      <c r="B29" s="48"/>
      <c r="C29" s="23">
        <v>2023</v>
      </c>
      <c r="D29" s="22">
        <f t="shared" si="1"/>
        <v>0</v>
      </c>
      <c r="E29" s="22">
        <v>0</v>
      </c>
      <c r="F29" s="22">
        <v>0</v>
      </c>
      <c r="G29" s="22">
        <v>0</v>
      </c>
      <c r="H29" s="22">
        <v>0</v>
      </c>
      <c r="I29" s="8"/>
    </row>
    <row r="30" spans="1:9" ht="15.75" customHeight="1">
      <c r="A30" s="45"/>
      <c r="B30" s="48"/>
      <c r="C30" s="23">
        <v>2024</v>
      </c>
      <c r="D30" s="22">
        <f t="shared" si="1"/>
        <v>0</v>
      </c>
      <c r="E30" s="22">
        <v>0</v>
      </c>
      <c r="F30" s="22">
        <v>0</v>
      </c>
      <c r="G30" s="22">
        <v>0</v>
      </c>
      <c r="H30" s="22">
        <v>0</v>
      </c>
      <c r="I30" s="8"/>
    </row>
    <row r="31" spans="1:9" ht="15" customHeight="1">
      <c r="A31" s="45">
        <v>3</v>
      </c>
      <c r="B31" s="47" t="s">
        <v>13</v>
      </c>
      <c r="C31" s="21" t="s">
        <v>11</v>
      </c>
      <c r="D31" s="22">
        <f t="shared" si="1"/>
        <v>1123575.5999999999</v>
      </c>
      <c r="E31" s="22">
        <f>SUM(E32:E41)</f>
        <v>2966.4</v>
      </c>
      <c r="F31" s="22">
        <f>SUM(F32:F41)</f>
        <v>178294.9</v>
      </c>
      <c r="G31" s="22">
        <f>SUM(G32:G41)</f>
        <v>874677.89999999991</v>
      </c>
      <c r="H31" s="22">
        <f>SUM(H32:H41)</f>
        <v>67636.399999999994</v>
      </c>
      <c r="I31" s="8"/>
    </row>
    <row r="32" spans="1:9" ht="15" customHeight="1">
      <c r="A32" s="45"/>
      <c r="B32" s="47"/>
      <c r="C32" s="21">
        <v>2015</v>
      </c>
      <c r="D32" s="22">
        <f t="shared" si="1"/>
        <v>26941.200000000001</v>
      </c>
      <c r="E32" s="22">
        <v>0</v>
      </c>
      <c r="F32" s="22">
        <v>250</v>
      </c>
      <c r="G32" s="22">
        <v>23420</v>
      </c>
      <c r="H32" s="22">
        <v>3271.2</v>
      </c>
      <c r="I32" s="8"/>
    </row>
    <row r="33" spans="1:10" ht="15" customHeight="1">
      <c r="A33" s="45"/>
      <c r="B33" s="47"/>
      <c r="C33" s="21">
        <v>2016</v>
      </c>
      <c r="D33" s="22">
        <f t="shared" si="1"/>
        <v>25363.200000000001</v>
      </c>
      <c r="E33" s="22">
        <v>0</v>
      </c>
      <c r="F33" s="22">
        <v>238.2</v>
      </c>
      <c r="G33" s="22">
        <v>22400</v>
      </c>
      <c r="H33" s="22">
        <v>2725</v>
      </c>
      <c r="I33" s="8"/>
    </row>
    <row r="34" spans="1:10" ht="15" customHeight="1">
      <c r="A34" s="45"/>
      <c r="B34" s="47"/>
      <c r="C34" s="21">
        <v>2017</v>
      </c>
      <c r="D34" s="22">
        <f t="shared" si="1"/>
        <v>96593.2</v>
      </c>
      <c r="E34" s="22">
        <v>0</v>
      </c>
      <c r="F34" s="22">
        <v>8836.2999999999993</v>
      </c>
      <c r="G34" s="22">
        <v>79316.7</v>
      </c>
      <c r="H34" s="22">
        <v>8440.2000000000007</v>
      </c>
      <c r="I34" s="8"/>
    </row>
    <row r="35" spans="1:10" ht="15" customHeight="1">
      <c r="A35" s="45"/>
      <c r="B35" s="47"/>
      <c r="C35" s="23">
        <v>2018</v>
      </c>
      <c r="D35" s="22">
        <f t="shared" si="1"/>
        <v>104245.5</v>
      </c>
      <c r="E35" s="22">
        <v>0</v>
      </c>
      <c r="F35" s="22">
        <v>5757.2</v>
      </c>
      <c r="G35" s="22">
        <v>90888.3</v>
      </c>
      <c r="H35" s="22">
        <v>7600</v>
      </c>
      <c r="I35" s="8"/>
    </row>
    <row r="36" spans="1:10" ht="15" customHeight="1">
      <c r="A36" s="45"/>
      <c r="B36" s="47"/>
      <c r="C36" s="23">
        <v>2019</v>
      </c>
      <c r="D36" s="22">
        <f t="shared" si="1"/>
        <v>120439</v>
      </c>
      <c r="E36" s="22">
        <v>0</v>
      </c>
      <c r="F36" s="22">
        <v>18693.2</v>
      </c>
      <c r="G36" s="22">
        <f>95417.8-1000-272</f>
        <v>94145.8</v>
      </c>
      <c r="H36" s="22">
        <v>7600</v>
      </c>
      <c r="I36" s="8"/>
    </row>
    <row r="37" spans="1:10" ht="15" customHeight="1">
      <c r="A37" s="45"/>
      <c r="B37" s="47"/>
      <c r="C37" s="23">
        <v>2020</v>
      </c>
      <c r="D37" s="22">
        <f t="shared" si="1"/>
        <v>120148.6</v>
      </c>
      <c r="E37" s="22">
        <v>2966.4</v>
      </c>
      <c r="F37" s="22">
        <v>1241.0999999999999</v>
      </c>
      <c r="G37" s="22">
        <v>108341.1</v>
      </c>
      <c r="H37" s="22">
        <v>7600</v>
      </c>
      <c r="I37" s="7">
        <f>F37+G37+E37</f>
        <v>112548.6</v>
      </c>
      <c r="J37" s="2">
        <v>600</v>
      </c>
    </row>
    <row r="38" spans="1:10" ht="15.75" customHeight="1">
      <c r="A38" s="45"/>
      <c r="B38" s="47"/>
      <c r="C38" s="23">
        <v>2021</v>
      </c>
      <c r="D38" s="22">
        <f t="shared" si="1"/>
        <v>133377.59999999998</v>
      </c>
      <c r="E38" s="22">
        <v>0</v>
      </c>
      <c r="F38" s="22">
        <v>4111.3999999999996</v>
      </c>
      <c r="G38" s="24">
        <v>121666.2</v>
      </c>
      <c r="H38" s="22">
        <v>7600</v>
      </c>
      <c r="I38" s="7">
        <f>F38+G38+E38</f>
        <v>125777.59999999999</v>
      </c>
      <c r="J38" s="2">
        <v>93.1</v>
      </c>
    </row>
    <row r="39" spans="1:10" ht="15.75" customHeight="1">
      <c r="A39" s="45"/>
      <c r="B39" s="48"/>
      <c r="C39" s="23">
        <v>2022</v>
      </c>
      <c r="D39" s="22">
        <f>G39+F39+H39</f>
        <v>287828.09999999998</v>
      </c>
      <c r="E39" s="22">
        <v>0</v>
      </c>
      <c r="F39" s="22">
        <v>136838.70000000001</v>
      </c>
      <c r="G39" s="25">
        <v>143389.4</v>
      </c>
      <c r="H39" s="22">
        <v>7600</v>
      </c>
      <c r="I39" s="8"/>
      <c r="J39" s="2">
        <v>4312.3</v>
      </c>
    </row>
    <row r="40" spans="1:10" ht="15.75" customHeight="1">
      <c r="A40" s="45"/>
      <c r="B40" s="48"/>
      <c r="C40" s="23">
        <v>2023</v>
      </c>
      <c r="D40" s="22">
        <f t="shared" si="1"/>
        <v>104369.59999999999</v>
      </c>
      <c r="E40" s="22">
        <v>0</v>
      </c>
      <c r="F40" s="22">
        <v>1164.4000000000001</v>
      </c>
      <c r="G40" s="22">
        <v>95605.2</v>
      </c>
      <c r="H40" s="22">
        <v>7600</v>
      </c>
      <c r="I40" s="8"/>
      <c r="J40" s="3">
        <f>G37+J37+J38+J39</f>
        <v>113346.50000000001</v>
      </c>
    </row>
    <row r="41" spans="1:10" ht="15.75" customHeight="1">
      <c r="A41" s="45"/>
      <c r="B41" s="48"/>
      <c r="C41" s="23">
        <v>2024</v>
      </c>
      <c r="D41" s="22">
        <f t="shared" ref="D41:D72" si="2">SUM(E41:H41)</f>
        <v>104269.59999999999</v>
      </c>
      <c r="E41" s="22">
        <v>0</v>
      </c>
      <c r="F41" s="22">
        <v>1164.4000000000001</v>
      </c>
      <c r="G41" s="22">
        <v>95505.2</v>
      </c>
      <c r="H41" s="22">
        <v>7600</v>
      </c>
      <c r="I41" s="8"/>
      <c r="J41" s="3">
        <v>0</v>
      </c>
    </row>
    <row r="42" spans="1:10" ht="15.75" customHeight="1">
      <c r="A42" s="45">
        <v>4</v>
      </c>
      <c r="B42" s="47" t="s">
        <v>14</v>
      </c>
      <c r="C42" s="21" t="s">
        <v>11</v>
      </c>
      <c r="D42" s="22">
        <f t="shared" si="2"/>
        <v>20213.8</v>
      </c>
      <c r="E42" s="22">
        <f>SUM(E43:E52)</f>
        <v>0</v>
      </c>
      <c r="F42" s="22">
        <f>SUM(F43:F52)</f>
        <v>0</v>
      </c>
      <c r="G42" s="22">
        <f>SUM(G43:G52)</f>
        <v>20171.8</v>
      </c>
      <c r="H42" s="22">
        <f>SUM(H43:H52)</f>
        <v>42</v>
      </c>
      <c r="I42" s="8"/>
    </row>
    <row r="43" spans="1:10" ht="15" customHeight="1">
      <c r="A43" s="45"/>
      <c r="B43" s="47"/>
      <c r="C43" s="21">
        <v>2015</v>
      </c>
      <c r="D43" s="22">
        <f t="shared" si="2"/>
        <v>1374</v>
      </c>
      <c r="E43" s="22">
        <v>0</v>
      </c>
      <c r="F43" s="22">
        <v>0</v>
      </c>
      <c r="G43" s="22">
        <v>1353</v>
      </c>
      <c r="H43" s="22">
        <v>21</v>
      </c>
      <c r="I43" s="8"/>
    </row>
    <row r="44" spans="1:10" ht="15" customHeight="1">
      <c r="A44" s="45"/>
      <c r="B44" s="47"/>
      <c r="C44" s="21">
        <v>2016</v>
      </c>
      <c r="D44" s="22">
        <f t="shared" si="2"/>
        <v>1638</v>
      </c>
      <c r="E44" s="22">
        <v>0</v>
      </c>
      <c r="F44" s="22">
        <v>0</v>
      </c>
      <c r="G44" s="22">
        <v>1617</v>
      </c>
      <c r="H44" s="22">
        <v>21</v>
      </c>
      <c r="I44" s="8"/>
    </row>
    <row r="45" spans="1:10" ht="15" customHeight="1">
      <c r="A45" s="45"/>
      <c r="B45" s="47"/>
      <c r="C45" s="21">
        <v>2017</v>
      </c>
      <c r="D45" s="22">
        <f t="shared" si="2"/>
        <v>1690</v>
      </c>
      <c r="E45" s="22">
        <v>0</v>
      </c>
      <c r="F45" s="22">
        <v>0</v>
      </c>
      <c r="G45" s="22">
        <v>1690</v>
      </c>
      <c r="H45" s="22">
        <v>0</v>
      </c>
      <c r="I45" s="8"/>
    </row>
    <row r="46" spans="1:10" ht="15" customHeight="1">
      <c r="A46" s="45"/>
      <c r="B46" s="47"/>
      <c r="C46" s="23">
        <v>2018</v>
      </c>
      <c r="D46" s="22">
        <f t="shared" si="2"/>
        <v>2011</v>
      </c>
      <c r="E46" s="22">
        <v>0</v>
      </c>
      <c r="F46" s="22">
        <v>0</v>
      </c>
      <c r="G46" s="22">
        <v>2011</v>
      </c>
      <c r="H46" s="22">
        <v>0</v>
      </c>
      <c r="I46" s="8"/>
    </row>
    <row r="47" spans="1:10" ht="15" customHeight="1">
      <c r="A47" s="45"/>
      <c r="B47" s="47"/>
      <c r="C47" s="23">
        <v>2019</v>
      </c>
      <c r="D47" s="22">
        <f t="shared" si="2"/>
        <v>2180</v>
      </c>
      <c r="E47" s="22">
        <v>0</v>
      </c>
      <c r="F47" s="22">
        <v>0</v>
      </c>
      <c r="G47" s="22">
        <v>2180</v>
      </c>
      <c r="H47" s="22">
        <v>0</v>
      </c>
      <c r="I47" s="8"/>
    </row>
    <row r="48" spans="1:10" ht="15" customHeight="1">
      <c r="A48" s="45"/>
      <c r="B48" s="47"/>
      <c r="C48" s="23">
        <v>2020</v>
      </c>
      <c r="D48" s="22">
        <f t="shared" si="2"/>
        <v>2207</v>
      </c>
      <c r="E48" s="22">
        <v>0</v>
      </c>
      <c r="F48" s="22">
        <v>0</v>
      </c>
      <c r="G48" s="22">
        <v>2207</v>
      </c>
      <c r="H48" s="22">
        <v>0</v>
      </c>
      <c r="I48" s="8"/>
    </row>
    <row r="49" spans="1:9" ht="15.75" customHeight="1">
      <c r="A49" s="45"/>
      <c r="B49" s="47"/>
      <c r="C49" s="23">
        <v>2021</v>
      </c>
      <c r="D49" s="22">
        <f t="shared" si="2"/>
        <v>2320.3000000000002</v>
      </c>
      <c r="E49" s="22">
        <v>0</v>
      </c>
      <c r="F49" s="22">
        <v>0</v>
      </c>
      <c r="G49" s="22">
        <v>2320.3000000000002</v>
      </c>
      <c r="H49" s="22">
        <v>0</v>
      </c>
      <c r="I49" s="8"/>
    </row>
    <row r="50" spans="1:9" ht="15.75" customHeight="1">
      <c r="A50" s="45"/>
      <c r="B50" s="48"/>
      <c r="C50" s="23">
        <v>2022</v>
      </c>
      <c r="D50" s="22">
        <f t="shared" si="2"/>
        <v>2264.5</v>
      </c>
      <c r="E50" s="22">
        <v>0</v>
      </c>
      <c r="F50" s="22">
        <v>0</v>
      </c>
      <c r="G50" s="26">
        <v>2264.5</v>
      </c>
      <c r="H50" s="22">
        <v>0</v>
      </c>
      <c r="I50" s="8"/>
    </row>
    <row r="51" spans="1:9" ht="15.75" customHeight="1">
      <c r="A51" s="45"/>
      <c r="B51" s="48"/>
      <c r="C51" s="23">
        <v>2023</v>
      </c>
      <c r="D51" s="22">
        <f t="shared" si="2"/>
        <v>2264.5</v>
      </c>
      <c r="E51" s="22">
        <v>0</v>
      </c>
      <c r="F51" s="22">
        <v>0</v>
      </c>
      <c r="G51" s="26">
        <v>2264.5</v>
      </c>
      <c r="H51" s="22">
        <v>0</v>
      </c>
      <c r="I51" s="8"/>
    </row>
    <row r="52" spans="1:9" ht="15.75" customHeight="1">
      <c r="A52" s="45"/>
      <c r="B52" s="48"/>
      <c r="C52" s="23">
        <v>2024</v>
      </c>
      <c r="D52" s="22">
        <f t="shared" si="2"/>
        <v>2264.5</v>
      </c>
      <c r="E52" s="22">
        <v>0</v>
      </c>
      <c r="F52" s="22">
        <v>0</v>
      </c>
      <c r="G52" s="26">
        <v>2264.5</v>
      </c>
      <c r="H52" s="22">
        <v>0</v>
      </c>
      <c r="I52" s="8"/>
    </row>
    <row r="53" spans="1:9" ht="15.75" customHeight="1">
      <c r="A53" s="45">
        <v>5</v>
      </c>
      <c r="B53" s="47" t="s">
        <v>15</v>
      </c>
      <c r="C53" s="21" t="s">
        <v>11</v>
      </c>
      <c r="D53" s="22">
        <f t="shared" si="2"/>
        <v>7252</v>
      </c>
      <c r="E53" s="22">
        <f>SUM(E54:E63)</f>
        <v>0</v>
      </c>
      <c r="F53" s="22">
        <f>SUM(F54:F63)</f>
        <v>0</v>
      </c>
      <c r="G53" s="22">
        <f>SUM(G54:G63)</f>
        <v>7252</v>
      </c>
      <c r="H53" s="22">
        <f>SUM(H54:H63)</f>
        <v>0</v>
      </c>
      <c r="I53" s="8"/>
    </row>
    <row r="54" spans="1:9" ht="15.75" customHeight="1">
      <c r="A54" s="45"/>
      <c r="B54" s="47"/>
      <c r="C54" s="21">
        <v>2015</v>
      </c>
      <c r="D54" s="22">
        <f t="shared" si="2"/>
        <v>2030</v>
      </c>
      <c r="E54" s="22">
        <v>0</v>
      </c>
      <c r="F54" s="22">
        <v>0</v>
      </c>
      <c r="G54" s="22">
        <v>2030</v>
      </c>
      <c r="H54" s="22">
        <v>0</v>
      </c>
      <c r="I54" s="8"/>
    </row>
    <row r="55" spans="1:9" ht="15.75" customHeight="1">
      <c r="A55" s="45"/>
      <c r="B55" s="47"/>
      <c r="C55" s="21">
        <v>2016</v>
      </c>
      <c r="D55" s="22">
        <f t="shared" si="2"/>
        <v>680</v>
      </c>
      <c r="E55" s="22">
        <v>0</v>
      </c>
      <c r="F55" s="22">
        <v>0</v>
      </c>
      <c r="G55" s="22">
        <v>680</v>
      </c>
      <c r="H55" s="22">
        <v>0</v>
      </c>
      <c r="I55" s="8"/>
    </row>
    <row r="56" spans="1:9" ht="15" customHeight="1">
      <c r="A56" s="45"/>
      <c r="B56" s="47"/>
      <c r="C56" s="21">
        <v>2017</v>
      </c>
      <c r="D56" s="22">
        <f t="shared" si="2"/>
        <v>930</v>
      </c>
      <c r="E56" s="22">
        <v>0</v>
      </c>
      <c r="F56" s="22">
        <v>0</v>
      </c>
      <c r="G56" s="22">
        <v>930</v>
      </c>
      <c r="H56" s="22">
        <v>0</v>
      </c>
      <c r="I56" s="8"/>
    </row>
    <row r="57" spans="1:9" ht="15" customHeight="1">
      <c r="A57" s="45"/>
      <c r="B57" s="47"/>
      <c r="C57" s="23">
        <v>2018</v>
      </c>
      <c r="D57" s="22">
        <f t="shared" si="2"/>
        <v>550</v>
      </c>
      <c r="E57" s="22">
        <v>0</v>
      </c>
      <c r="F57" s="22">
        <v>0</v>
      </c>
      <c r="G57" s="22">
        <v>550</v>
      </c>
      <c r="H57" s="22">
        <v>0</v>
      </c>
      <c r="I57" s="8"/>
    </row>
    <row r="58" spans="1:9" ht="15" customHeight="1">
      <c r="A58" s="45"/>
      <c r="B58" s="47"/>
      <c r="C58" s="23">
        <v>2019</v>
      </c>
      <c r="D58" s="22">
        <f t="shared" si="2"/>
        <v>800</v>
      </c>
      <c r="E58" s="22">
        <v>0</v>
      </c>
      <c r="F58" s="22">
        <v>0</v>
      </c>
      <c r="G58" s="22">
        <f>650+150</f>
        <v>800</v>
      </c>
      <c r="H58" s="22">
        <v>0</v>
      </c>
      <c r="I58" s="8"/>
    </row>
    <row r="59" spans="1:9" ht="15" customHeight="1">
      <c r="A59" s="45"/>
      <c r="B59" s="47"/>
      <c r="C59" s="23">
        <v>2020</v>
      </c>
      <c r="D59" s="22">
        <f t="shared" si="2"/>
        <v>400</v>
      </c>
      <c r="E59" s="22">
        <v>0</v>
      </c>
      <c r="F59" s="22">
        <v>0</v>
      </c>
      <c r="G59" s="22">
        <v>400</v>
      </c>
      <c r="H59" s="22">
        <v>0</v>
      </c>
      <c r="I59" s="8"/>
    </row>
    <row r="60" spans="1:9" ht="15.75" customHeight="1">
      <c r="A60" s="45"/>
      <c r="B60" s="47"/>
      <c r="C60" s="23">
        <v>2021</v>
      </c>
      <c r="D60" s="22">
        <v>812</v>
      </c>
      <c r="E60" s="22">
        <v>0</v>
      </c>
      <c r="F60" s="22">
        <v>0</v>
      </c>
      <c r="G60" s="22">
        <v>812</v>
      </c>
      <c r="H60" s="22">
        <v>0</v>
      </c>
      <c r="I60" s="8"/>
    </row>
    <row r="61" spans="1:9" ht="15.75" customHeight="1">
      <c r="A61" s="45"/>
      <c r="B61" s="48"/>
      <c r="C61" s="23">
        <v>2022</v>
      </c>
      <c r="D61" s="22">
        <v>350</v>
      </c>
      <c r="E61" s="22">
        <v>0</v>
      </c>
      <c r="F61" s="22">
        <v>0</v>
      </c>
      <c r="G61" s="26">
        <v>350</v>
      </c>
      <c r="H61" s="22">
        <v>0</v>
      </c>
      <c r="I61" s="8"/>
    </row>
    <row r="62" spans="1:9" ht="15.75" customHeight="1">
      <c r="A62" s="45"/>
      <c r="B62" s="48"/>
      <c r="C62" s="23">
        <v>2023</v>
      </c>
      <c r="D62" s="22">
        <f t="shared" si="2"/>
        <v>350</v>
      </c>
      <c r="E62" s="22">
        <v>0</v>
      </c>
      <c r="F62" s="22">
        <v>0</v>
      </c>
      <c r="G62" s="26">
        <v>350</v>
      </c>
      <c r="H62" s="22">
        <v>0</v>
      </c>
      <c r="I62" s="8"/>
    </row>
    <row r="63" spans="1:9" ht="15.75" customHeight="1">
      <c r="A63" s="45"/>
      <c r="B63" s="48"/>
      <c r="C63" s="23">
        <v>2024</v>
      </c>
      <c r="D63" s="22">
        <f t="shared" si="2"/>
        <v>350</v>
      </c>
      <c r="E63" s="22">
        <v>0</v>
      </c>
      <c r="F63" s="22">
        <v>0</v>
      </c>
      <c r="G63" s="26">
        <v>350</v>
      </c>
      <c r="H63" s="22">
        <v>0</v>
      </c>
      <c r="I63" s="8"/>
    </row>
    <row r="64" spans="1:9">
      <c r="A64" s="43">
        <v>6</v>
      </c>
      <c r="B64" s="44" t="s">
        <v>16</v>
      </c>
      <c r="C64" s="21" t="s">
        <v>11</v>
      </c>
      <c r="D64" s="22">
        <f t="shared" si="2"/>
        <v>8535</v>
      </c>
      <c r="E64" s="22">
        <f>SUM(E65:E74)</f>
        <v>0</v>
      </c>
      <c r="F64" s="22">
        <f>SUM(F65:F74)</f>
        <v>0</v>
      </c>
      <c r="G64" s="22">
        <f>SUM(G65:G74)</f>
        <v>8535</v>
      </c>
      <c r="H64" s="22">
        <f>SUM(H65:H74)</f>
        <v>0</v>
      </c>
      <c r="I64" s="8"/>
    </row>
    <row r="65" spans="1:9" ht="15.75" customHeight="1">
      <c r="A65" s="43"/>
      <c r="B65" s="44"/>
      <c r="C65" s="21">
        <v>2015</v>
      </c>
      <c r="D65" s="22">
        <f t="shared" si="2"/>
        <v>835</v>
      </c>
      <c r="E65" s="22">
        <v>0</v>
      </c>
      <c r="F65" s="22">
        <v>0</v>
      </c>
      <c r="G65" s="27">
        <v>835</v>
      </c>
      <c r="H65" s="22">
        <v>0</v>
      </c>
      <c r="I65" s="8"/>
    </row>
    <row r="66" spans="1:9">
      <c r="A66" s="43"/>
      <c r="B66" s="44"/>
      <c r="C66" s="21">
        <v>2016</v>
      </c>
      <c r="D66" s="22">
        <f t="shared" si="2"/>
        <v>1000</v>
      </c>
      <c r="E66" s="22">
        <v>0</v>
      </c>
      <c r="F66" s="22">
        <v>0</v>
      </c>
      <c r="G66" s="27">
        <v>1000</v>
      </c>
      <c r="H66" s="22">
        <v>0</v>
      </c>
      <c r="I66" s="8"/>
    </row>
    <row r="67" spans="1:9">
      <c r="A67" s="43"/>
      <c r="B67" s="44"/>
      <c r="C67" s="21">
        <v>2017</v>
      </c>
      <c r="D67" s="22">
        <f t="shared" si="2"/>
        <v>1500</v>
      </c>
      <c r="E67" s="22">
        <v>0</v>
      </c>
      <c r="F67" s="22">
        <v>0</v>
      </c>
      <c r="G67" s="27">
        <v>1500</v>
      </c>
      <c r="H67" s="22">
        <v>0</v>
      </c>
      <c r="I67" s="8"/>
    </row>
    <row r="68" spans="1:9">
      <c r="A68" s="43"/>
      <c r="B68" s="44"/>
      <c r="C68" s="23">
        <v>2018</v>
      </c>
      <c r="D68" s="22">
        <f t="shared" si="2"/>
        <v>1500</v>
      </c>
      <c r="E68" s="22">
        <v>0</v>
      </c>
      <c r="F68" s="22">
        <v>0</v>
      </c>
      <c r="G68" s="27">
        <v>1500</v>
      </c>
      <c r="H68" s="22">
        <v>0</v>
      </c>
      <c r="I68" s="8"/>
    </row>
    <row r="69" spans="1:9">
      <c r="A69" s="43"/>
      <c r="B69" s="44"/>
      <c r="C69" s="23">
        <v>2019</v>
      </c>
      <c r="D69" s="22">
        <f t="shared" si="2"/>
        <v>1500</v>
      </c>
      <c r="E69" s="22">
        <v>0</v>
      </c>
      <c r="F69" s="22">
        <v>0</v>
      </c>
      <c r="G69" s="27">
        <v>1500</v>
      </c>
      <c r="H69" s="22">
        <v>0</v>
      </c>
      <c r="I69" s="8"/>
    </row>
    <row r="70" spans="1:9">
      <c r="A70" s="43"/>
      <c r="B70" s="44"/>
      <c r="C70" s="23">
        <v>2020</v>
      </c>
      <c r="D70" s="22">
        <f t="shared" si="2"/>
        <v>0</v>
      </c>
      <c r="E70" s="22">
        <v>0</v>
      </c>
      <c r="F70" s="22">
        <v>0</v>
      </c>
      <c r="G70" s="27">
        <v>0</v>
      </c>
      <c r="H70" s="22">
        <v>0</v>
      </c>
      <c r="I70" s="8"/>
    </row>
    <row r="71" spans="1:9">
      <c r="A71" s="43"/>
      <c r="B71" s="44"/>
      <c r="C71" s="23">
        <v>2021</v>
      </c>
      <c r="D71" s="22">
        <v>2200</v>
      </c>
      <c r="E71" s="22">
        <v>0</v>
      </c>
      <c r="F71" s="22">
        <v>0</v>
      </c>
      <c r="G71" s="27">
        <f>1500+700</f>
        <v>2200</v>
      </c>
      <c r="H71" s="22">
        <v>0</v>
      </c>
      <c r="I71" s="8"/>
    </row>
    <row r="72" spans="1:9">
      <c r="A72" s="43"/>
      <c r="B72" s="44"/>
      <c r="C72" s="23">
        <v>2022</v>
      </c>
      <c r="D72" s="22">
        <f t="shared" si="2"/>
        <v>0</v>
      </c>
      <c r="E72" s="22">
        <v>0</v>
      </c>
      <c r="F72" s="22">
        <v>0</v>
      </c>
      <c r="G72" s="27">
        <v>0</v>
      </c>
      <c r="H72" s="22">
        <v>0</v>
      </c>
      <c r="I72" s="8"/>
    </row>
    <row r="73" spans="1:9">
      <c r="A73" s="43"/>
      <c r="B73" s="44"/>
      <c r="C73" s="23">
        <v>2023</v>
      </c>
      <c r="D73" s="22">
        <f t="shared" ref="D73:D74" si="3">SUM(E73:H73)</f>
        <v>0</v>
      </c>
      <c r="E73" s="22">
        <v>0</v>
      </c>
      <c r="F73" s="22">
        <v>0</v>
      </c>
      <c r="G73" s="27">
        <v>0</v>
      </c>
      <c r="H73" s="22">
        <v>0</v>
      </c>
      <c r="I73" s="8"/>
    </row>
    <row r="74" spans="1:9">
      <c r="A74" s="43"/>
      <c r="B74" s="44"/>
      <c r="C74" s="23">
        <v>2024</v>
      </c>
      <c r="D74" s="22">
        <f t="shared" si="3"/>
        <v>0</v>
      </c>
      <c r="E74" s="22">
        <v>0</v>
      </c>
      <c r="F74" s="22">
        <v>0</v>
      </c>
      <c r="G74" s="27">
        <v>0</v>
      </c>
      <c r="H74" s="22">
        <v>0</v>
      </c>
      <c r="I74" s="8"/>
    </row>
    <row r="75" spans="1:9" ht="15.95" customHeight="1">
      <c r="A75" s="49">
        <v>7</v>
      </c>
      <c r="B75" s="52" t="s">
        <v>17</v>
      </c>
      <c r="C75" s="41" t="s">
        <v>11</v>
      </c>
      <c r="D75" s="22">
        <f>SUM(E75:H75)</f>
        <v>1297504.5999999999</v>
      </c>
      <c r="E75" s="22">
        <f>SUM(E76:E85)</f>
        <v>2966.4</v>
      </c>
      <c r="F75" s="22">
        <f t="shared" ref="F75:H75" si="4">SUM(F76:F85)</f>
        <v>178964</v>
      </c>
      <c r="G75" s="22">
        <f t="shared" si="4"/>
        <v>1040312.7</v>
      </c>
      <c r="H75" s="22">
        <f t="shared" si="4"/>
        <v>75261.5</v>
      </c>
      <c r="I75" s="8"/>
    </row>
    <row r="76" spans="1:9">
      <c r="A76" s="50"/>
      <c r="B76" s="52"/>
      <c r="C76" s="41">
        <v>2015</v>
      </c>
      <c r="D76" s="22">
        <f>SUM(E76:H76)</f>
        <v>91139.999999999985</v>
      </c>
      <c r="E76" s="22">
        <f>E10+E21+E32+E43+E54+E65</f>
        <v>0</v>
      </c>
      <c r="F76" s="22">
        <f t="shared" ref="F76:H76" si="5">F10+F21+F32+F43+F54+F65</f>
        <v>597.9</v>
      </c>
      <c r="G76" s="22">
        <f t="shared" si="5"/>
        <v>83121.899999999994</v>
      </c>
      <c r="H76" s="22">
        <f t="shared" si="5"/>
        <v>7420.2</v>
      </c>
      <c r="I76" s="8"/>
    </row>
    <row r="77" spans="1:9">
      <c r="A77" s="50"/>
      <c r="B77" s="52"/>
      <c r="C77" s="41">
        <v>2016</v>
      </c>
      <c r="D77" s="22">
        <f t="shared" ref="D77:D85" si="6">SUM(E77:H77)</f>
        <v>88385.5</v>
      </c>
      <c r="E77" s="22">
        <f t="shared" ref="E77:H77" si="7">E11+E22+E33+E44+E55+E66</f>
        <v>0</v>
      </c>
      <c r="F77" s="22">
        <f t="shared" si="7"/>
        <v>559.4</v>
      </c>
      <c r="G77" s="22">
        <f t="shared" si="7"/>
        <v>81625</v>
      </c>
      <c r="H77" s="22">
        <f t="shared" si="7"/>
        <v>6201.1</v>
      </c>
      <c r="I77" s="8"/>
    </row>
    <row r="78" spans="1:9">
      <c r="A78" s="50"/>
      <c r="B78" s="52"/>
      <c r="C78" s="41">
        <v>2017</v>
      </c>
      <c r="D78" s="22">
        <f t="shared" si="6"/>
        <v>102623.2</v>
      </c>
      <c r="E78" s="22">
        <f t="shared" ref="E78:H78" si="8">E12+E23+E34+E45+E56+E67</f>
        <v>0</v>
      </c>
      <c r="F78" s="22">
        <f t="shared" si="8"/>
        <v>8836.2999999999993</v>
      </c>
      <c r="G78" s="22">
        <f t="shared" si="8"/>
        <v>85346.7</v>
      </c>
      <c r="H78" s="22">
        <f t="shared" si="8"/>
        <v>8440.2000000000007</v>
      </c>
      <c r="I78" s="8"/>
    </row>
    <row r="79" spans="1:9">
      <c r="A79" s="50"/>
      <c r="B79" s="52"/>
      <c r="C79" s="31">
        <v>2018</v>
      </c>
      <c r="D79" s="22">
        <f t="shared" si="6"/>
        <v>110592.5</v>
      </c>
      <c r="E79" s="22">
        <f t="shared" ref="E79:H79" si="9">E13+E24+E35+E46+E57+E68</f>
        <v>0</v>
      </c>
      <c r="F79" s="22">
        <f t="shared" si="9"/>
        <v>5757.2</v>
      </c>
      <c r="G79" s="22">
        <f t="shared" si="9"/>
        <v>97235.3</v>
      </c>
      <c r="H79" s="22">
        <f t="shared" si="9"/>
        <v>7600</v>
      </c>
      <c r="I79" s="8"/>
    </row>
    <row r="80" spans="1:9">
      <c r="A80" s="50"/>
      <c r="B80" s="52"/>
      <c r="C80" s="31">
        <v>2019</v>
      </c>
      <c r="D80" s="22">
        <f t="shared" si="6"/>
        <v>127129.5</v>
      </c>
      <c r="E80" s="22">
        <f t="shared" ref="E80:H80" si="10">E14+E25+E36+E47+E58+E69</f>
        <v>0</v>
      </c>
      <c r="F80" s="22">
        <f t="shared" si="10"/>
        <v>18693.2</v>
      </c>
      <c r="G80" s="22">
        <f t="shared" si="10"/>
        <v>100836.3</v>
      </c>
      <c r="H80" s="22">
        <f t="shared" si="10"/>
        <v>7600</v>
      </c>
      <c r="I80" s="8"/>
    </row>
    <row r="81" spans="1:11">
      <c r="A81" s="50"/>
      <c r="B81" s="52"/>
      <c r="C81" s="31">
        <v>2020</v>
      </c>
      <c r="D81" s="22">
        <f t="shared" si="6"/>
        <v>125075.6</v>
      </c>
      <c r="E81" s="22">
        <f t="shared" ref="E81:H81" si="11">E15+E26+E37+E48+E59+E70</f>
        <v>2966.4</v>
      </c>
      <c r="F81" s="22">
        <f t="shared" si="11"/>
        <v>1241.0999999999999</v>
      </c>
      <c r="G81" s="22">
        <f t="shared" si="11"/>
        <v>113268.1</v>
      </c>
      <c r="H81" s="22">
        <f t="shared" si="11"/>
        <v>7600</v>
      </c>
      <c r="I81" s="7">
        <f>E81+F81+G81</f>
        <v>117475.6</v>
      </c>
      <c r="J81" s="3"/>
    </row>
    <row r="82" spans="1:11">
      <c r="A82" s="50"/>
      <c r="B82" s="52"/>
      <c r="C82" s="32">
        <v>2021</v>
      </c>
      <c r="D82" s="22">
        <f t="shared" si="6"/>
        <v>141115.9</v>
      </c>
      <c r="E82" s="22">
        <f t="shared" ref="E82:H82" si="12">E16+E27+E38+E49+E60+E71</f>
        <v>0</v>
      </c>
      <c r="F82" s="22">
        <f t="shared" si="12"/>
        <v>4111.3999999999996</v>
      </c>
      <c r="G82" s="22">
        <f t="shared" si="12"/>
        <v>129404.5</v>
      </c>
      <c r="H82" s="22">
        <f t="shared" si="12"/>
        <v>7600</v>
      </c>
      <c r="I82" s="7">
        <f>E82+F82+G82</f>
        <v>133515.9</v>
      </c>
      <c r="J82" s="3"/>
      <c r="K82" s="3"/>
    </row>
    <row r="83" spans="1:11">
      <c r="A83" s="50"/>
      <c r="B83" s="52"/>
      <c r="C83" s="31">
        <v>2022</v>
      </c>
      <c r="D83" s="22">
        <f t="shared" si="6"/>
        <v>292819.80000000005</v>
      </c>
      <c r="E83" s="22">
        <f t="shared" ref="E83:H83" si="13">E17+E28+E39+E50+E61+E72</f>
        <v>0</v>
      </c>
      <c r="F83" s="22">
        <f t="shared" si="13"/>
        <v>136838.70000000001</v>
      </c>
      <c r="G83" s="22">
        <f t="shared" si="13"/>
        <v>148381.1</v>
      </c>
      <c r="H83" s="22">
        <f t="shared" si="13"/>
        <v>7600</v>
      </c>
      <c r="I83" s="7"/>
      <c r="J83" s="3"/>
    </row>
    <row r="84" spans="1:11">
      <c r="A84" s="50"/>
      <c r="B84" s="52"/>
      <c r="C84" s="31">
        <v>2023</v>
      </c>
      <c r="D84" s="22">
        <f t="shared" si="6"/>
        <v>109361.29999999999</v>
      </c>
      <c r="E84" s="22">
        <f t="shared" ref="E84:H84" si="14">E18+E29+E40+E51+E62+E73</f>
        <v>0</v>
      </c>
      <c r="F84" s="22">
        <f t="shared" si="14"/>
        <v>1164.4000000000001</v>
      </c>
      <c r="G84" s="22">
        <f t="shared" si="14"/>
        <v>100596.9</v>
      </c>
      <c r="H84" s="22">
        <f t="shared" si="14"/>
        <v>7600</v>
      </c>
      <c r="I84" s="7"/>
      <c r="J84" s="3"/>
    </row>
    <row r="85" spans="1:11">
      <c r="A85" s="51"/>
      <c r="B85" s="53"/>
      <c r="C85" s="32">
        <v>2024</v>
      </c>
      <c r="D85" s="22">
        <f t="shared" si="6"/>
        <v>109261.29999999999</v>
      </c>
      <c r="E85" s="22">
        <f t="shared" ref="E85:H85" si="15">E19+E30+E41+E52+E63+E74</f>
        <v>0</v>
      </c>
      <c r="F85" s="22">
        <f t="shared" si="15"/>
        <v>1164.4000000000001</v>
      </c>
      <c r="G85" s="22">
        <f t="shared" si="15"/>
        <v>100496.9</v>
      </c>
      <c r="H85" s="22">
        <f t="shared" si="15"/>
        <v>7600</v>
      </c>
      <c r="I85" s="8"/>
      <c r="J85" s="3"/>
    </row>
    <row r="86" spans="1:11" ht="15.6" customHeight="1">
      <c r="A86" s="19">
        <v>8</v>
      </c>
      <c r="B86" s="66" t="s">
        <v>29</v>
      </c>
      <c r="C86" s="67"/>
      <c r="D86" s="67"/>
      <c r="E86" s="67"/>
      <c r="F86" s="67"/>
      <c r="G86" s="67"/>
      <c r="H86" s="68"/>
      <c r="I86" s="8"/>
      <c r="J86" s="3"/>
    </row>
    <row r="87" spans="1:11">
      <c r="A87" s="74" t="s">
        <v>23</v>
      </c>
      <c r="B87" s="76" t="s">
        <v>21</v>
      </c>
      <c r="C87" s="28" t="s">
        <v>11</v>
      </c>
      <c r="D87" s="29">
        <f>SUM(E87:H87)</f>
        <v>111302.70000000001</v>
      </c>
      <c r="E87" s="29">
        <f>SUM(E88:E92)</f>
        <v>0</v>
      </c>
      <c r="F87" s="29">
        <f>SUM(F88:F92)</f>
        <v>65897.3</v>
      </c>
      <c r="G87" s="29">
        <f>SUM(G88:G92)</f>
        <v>45405.4</v>
      </c>
      <c r="H87" s="29">
        <f>SUM(H88:H92)</f>
        <v>0</v>
      </c>
      <c r="I87" s="8"/>
      <c r="J87" s="3"/>
    </row>
    <row r="88" spans="1:11">
      <c r="A88" s="78"/>
      <c r="B88" s="77"/>
      <c r="C88" s="28">
        <v>2018</v>
      </c>
      <c r="D88" s="22">
        <f>SUM(E88:H88)</f>
        <v>2859.6</v>
      </c>
      <c r="E88" s="24">
        <v>0</v>
      </c>
      <c r="F88" s="24">
        <v>0</v>
      </c>
      <c r="G88" s="24">
        <v>2859.6</v>
      </c>
      <c r="H88" s="24">
        <v>0</v>
      </c>
      <c r="I88" s="8"/>
      <c r="J88" s="3"/>
    </row>
    <row r="89" spans="1:11">
      <c r="A89" s="78"/>
      <c r="B89" s="77"/>
      <c r="C89" s="28">
        <v>2019</v>
      </c>
      <c r="D89" s="22">
        <f t="shared" ref="D89:D92" si="16">SUM(E89:H89)</f>
        <v>2298.6</v>
      </c>
      <c r="E89" s="24">
        <v>0</v>
      </c>
      <c r="F89" s="24">
        <v>0</v>
      </c>
      <c r="G89" s="24">
        <v>2298.6</v>
      </c>
      <c r="H89" s="24">
        <v>0</v>
      </c>
      <c r="I89" s="8"/>
      <c r="J89" s="3"/>
    </row>
    <row r="90" spans="1:11">
      <c r="A90" s="78"/>
      <c r="B90" s="77"/>
      <c r="C90" s="28">
        <v>2020</v>
      </c>
      <c r="D90" s="22">
        <f t="shared" si="16"/>
        <v>595.6</v>
      </c>
      <c r="E90" s="24">
        <v>0</v>
      </c>
      <c r="F90" s="24">
        <v>0</v>
      </c>
      <c r="G90" s="24">
        <v>595.6</v>
      </c>
      <c r="H90" s="24">
        <v>0</v>
      </c>
      <c r="I90" s="8"/>
      <c r="J90" s="3"/>
    </row>
    <row r="91" spans="1:11">
      <c r="A91" s="78"/>
      <c r="B91" s="77"/>
      <c r="C91" s="30">
        <v>2021</v>
      </c>
      <c r="D91" s="22">
        <f t="shared" si="16"/>
        <v>2372</v>
      </c>
      <c r="E91" s="24">
        <v>0</v>
      </c>
      <c r="F91" s="24">
        <v>0</v>
      </c>
      <c r="G91" s="24">
        <v>2372</v>
      </c>
      <c r="H91" s="24">
        <v>0</v>
      </c>
      <c r="I91" s="8"/>
      <c r="J91" s="3"/>
    </row>
    <row r="92" spans="1:11">
      <c r="A92" s="78"/>
      <c r="B92" s="77"/>
      <c r="C92" s="31">
        <v>2022</v>
      </c>
      <c r="D92" s="22">
        <f t="shared" si="16"/>
        <v>103176.9</v>
      </c>
      <c r="E92" s="24">
        <v>0</v>
      </c>
      <c r="F92" s="25">
        <v>65897.3</v>
      </c>
      <c r="G92" s="25">
        <v>37279.599999999999</v>
      </c>
      <c r="H92" s="24">
        <v>0</v>
      </c>
      <c r="I92" s="8"/>
      <c r="J92" s="3"/>
    </row>
    <row r="93" spans="1:11">
      <c r="A93" s="80" t="s">
        <v>24</v>
      </c>
      <c r="B93" s="76" t="s">
        <v>22</v>
      </c>
      <c r="C93" s="28" t="s">
        <v>11</v>
      </c>
      <c r="D93" s="29">
        <f>SUM(E93:H93)</f>
        <v>91452.700000000012</v>
      </c>
      <c r="E93" s="29">
        <f>SUM(E94:E97)</f>
        <v>0</v>
      </c>
      <c r="F93" s="29">
        <f>SUM(F94:F97)</f>
        <v>72641.200000000012</v>
      </c>
      <c r="G93" s="29">
        <f>SUM(G94:G97)</f>
        <v>18811.5</v>
      </c>
      <c r="H93" s="29">
        <f>SUM(H94:H97)</f>
        <v>0</v>
      </c>
      <c r="I93" s="8"/>
      <c r="J93" s="3"/>
    </row>
    <row r="94" spans="1:11">
      <c r="A94" s="80"/>
      <c r="B94" s="79"/>
      <c r="C94" s="28">
        <v>2020</v>
      </c>
      <c r="D94" s="24">
        <v>5370.1</v>
      </c>
      <c r="E94" s="24">
        <v>0</v>
      </c>
      <c r="F94" s="24">
        <v>0</v>
      </c>
      <c r="G94" s="24">
        <v>5370.1</v>
      </c>
      <c r="H94" s="24">
        <v>0</v>
      </c>
      <c r="I94" s="8"/>
      <c r="J94" s="3"/>
    </row>
    <row r="95" spans="1:11">
      <c r="A95" s="80"/>
      <c r="B95" s="79"/>
      <c r="C95" s="30">
        <v>2021</v>
      </c>
      <c r="D95" s="24">
        <v>13525.1</v>
      </c>
      <c r="E95" s="24">
        <v>0</v>
      </c>
      <c r="F95" s="24">
        <v>2905.6</v>
      </c>
      <c r="G95" s="24">
        <v>2736.8</v>
      </c>
      <c r="H95" s="24">
        <v>0</v>
      </c>
      <c r="I95" s="8"/>
      <c r="J95" s="3"/>
    </row>
    <row r="96" spans="1:11">
      <c r="A96" s="80"/>
      <c r="B96" s="79"/>
      <c r="C96" s="31">
        <v>2022</v>
      </c>
      <c r="D96" s="24">
        <v>92628.5</v>
      </c>
      <c r="E96" s="24">
        <v>0</v>
      </c>
      <c r="F96" s="24">
        <v>69735.600000000006</v>
      </c>
      <c r="G96" s="24">
        <v>10604.6</v>
      </c>
      <c r="H96" s="24">
        <v>0</v>
      </c>
      <c r="I96" s="8"/>
      <c r="J96" s="3"/>
    </row>
    <row r="97" spans="1:10">
      <c r="A97" s="80"/>
      <c r="B97" s="79"/>
      <c r="C97" s="32">
        <v>2023</v>
      </c>
      <c r="D97" s="33">
        <v>100</v>
      </c>
      <c r="E97" s="33">
        <v>0</v>
      </c>
      <c r="F97" s="33">
        <v>0</v>
      </c>
      <c r="G97" s="33">
        <v>100</v>
      </c>
      <c r="H97" s="33">
        <v>0</v>
      </c>
      <c r="I97" s="8"/>
      <c r="J97" s="3"/>
    </row>
    <row r="98" spans="1:10" ht="30" customHeight="1">
      <c r="A98" s="20">
        <v>9</v>
      </c>
      <c r="B98" s="69" t="s">
        <v>20</v>
      </c>
      <c r="C98" s="70"/>
      <c r="D98" s="70"/>
      <c r="E98" s="70"/>
      <c r="F98" s="70"/>
      <c r="G98" s="70"/>
      <c r="H98" s="71"/>
      <c r="I98" s="8"/>
      <c r="J98" s="3"/>
    </row>
    <row r="99" spans="1:10" ht="62.45" customHeight="1">
      <c r="A99" s="74" t="s">
        <v>25</v>
      </c>
      <c r="B99" s="72" t="s">
        <v>26</v>
      </c>
      <c r="C99" s="28" t="s">
        <v>11</v>
      </c>
      <c r="D99" s="29">
        <f>SUM(E99:H99)</f>
        <v>10826.7</v>
      </c>
      <c r="E99" s="34">
        <f>E100</f>
        <v>0</v>
      </c>
      <c r="F99" s="34">
        <f t="shared" ref="F99:H99" si="17">F100</f>
        <v>8180</v>
      </c>
      <c r="G99" s="34">
        <f t="shared" si="17"/>
        <v>2646.7</v>
      </c>
      <c r="H99" s="34">
        <f t="shared" si="17"/>
        <v>0</v>
      </c>
      <c r="I99" s="8"/>
      <c r="J99" s="3"/>
    </row>
    <row r="100" spans="1:10">
      <c r="A100" s="75"/>
      <c r="B100" s="73"/>
      <c r="C100" s="35">
        <v>2017</v>
      </c>
      <c r="D100" s="36">
        <v>10826.7</v>
      </c>
      <c r="E100" s="37">
        <v>0</v>
      </c>
      <c r="F100" s="37">
        <v>8180</v>
      </c>
      <c r="G100" s="37">
        <v>2646.7</v>
      </c>
      <c r="H100" s="37">
        <v>0</v>
      </c>
      <c r="I100" s="8"/>
      <c r="J100" s="3"/>
    </row>
    <row r="101" spans="1:10" ht="46.9" customHeight="1">
      <c r="A101" s="64" t="s">
        <v>28</v>
      </c>
      <c r="B101" s="65" t="s">
        <v>27</v>
      </c>
      <c r="C101" s="38" t="s">
        <v>11</v>
      </c>
      <c r="D101" s="29">
        <f>SUM(E101:H101)</f>
        <v>220.3</v>
      </c>
      <c r="E101" s="34">
        <f>E102</f>
        <v>0</v>
      </c>
      <c r="F101" s="34">
        <f t="shared" ref="F101" si="18">F102</f>
        <v>0</v>
      </c>
      <c r="G101" s="34">
        <f t="shared" ref="G101" si="19">G102</f>
        <v>220.3</v>
      </c>
      <c r="H101" s="34">
        <f t="shared" ref="H101" si="20">H102</f>
        <v>0</v>
      </c>
      <c r="I101" s="8"/>
      <c r="J101" s="3"/>
    </row>
    <row r="102" spans="1:10">
      <c r="A102" s="64"/>
      <c r="B102" s="65"/>
      <c r="C102" s="39">
        <v>2021</v>
      </c>
      <c r="D102" s="40">
        <f t="shared" ref="D102" si="21">SUM(E102:H102)</f>
        <v>220.3</v>
      </c>
      <c r="E102" s="25">
        <f>E113</f>
        <v>0</v>
      </c>
      <c r="F102" s="25">
        <f>F113</f>
        <v>0</v>
      </c>
      <c r="G102" s="25">
        <v>220.3</v>
      </c>
      <c r="H102" s="25">
        <f>H113</f>
        <v>0</v>
      </c>
      <c r="I102" s="8"/>
      <c r="J102" s="3"/>
    </row>
    <row r="103" spans="1:10">
      <c r="A103" s="14"/>
      <c r="B103" s="11"/>
      <c r="C103" s="12"/>
      <c r="D103" s="13"/>
      <c r="E103" s="13"/>
      <c r="F103" s="13"/>
      <c r="G103" s="13"/>
      <c r="H103" s="13"/>
      <c r="I103" s="8"/>
      <c r="J103" s="3"/>
    </row>
    <row r="104" spans="1:10">
      <c r="A104" s="14"/>
      <c r="B104" s="11"/>
      <c r="C104" s="12"/>
      <c r="D104" s="13"/>
      <c r="E104" s="13"/>
      <c r="F104" s="13"/>
      <c r="G104" s="13"/>
      <c r="H104" s="13"/>
      <c r="I104" s="8"/>
      <c r="J104" s="3"/>
    </row>
    <row r="105" spans="1:10">
      <c r="A105" s="14"/>
      <c r="B105" s="11"/>
      <c r="C105" s="12"/>
      <c r="D105" s="13"/>
      <c r="E105" s="13"/>
      <c r="F105" s="13"/>
      <c r="G105" s="13"/>
      <c r="H105" s="13"/>
      <c r="I105" s="8"/>
      <c r="J105" s="3"/>
    </row>
    <row r="106" spans="1:10" ht="18.75">
      <c r="A106" s="54" t="s">
        <v>18</v>
      </c>
      <c r="B106" s="54"/>
      <c r="C106" s="54"/>
      <c r="D106" s="54"/>
      <c r="E106" s="54"/>
      <c r="F106" s="54"/>
      <c r="G106" s="54"/>
      <c r="H106" s="54"/>
      <c r="I106" s="8"/>
      <c r="J106" s="3"/>
    </row>
    <row r="107" spans="1:10">
      <c r="A107" s="14"/>
      <c r="B107" s="11"/>
      <c r="C107" s="12"/>
      <c r="D107" s="13"/>
      <c r="E107" s="13"/>
      <c r="F107" s="13"/>
      <c r="G107" s="13"/>
      <c r="H107" s="13"/>
      <c r="I107" s="8"/>
      <c r="J107" s="3"/>
    </row>
    <row r="108" spans="1:10">
      <c r="A108" s="14"/>
      <c r="B108" s="11"/>
      <c r="C108" s="12"/>
      <c r="D108" s="13"/>
      <c r="E108" s="13"/>
      <c r="F108" s="13"/>
      <c r="G108" s="13"/>
      <c r="H108" s="13"/>
      <c r="I108" s="8"/>
      <c r="J108" s="3"/>
    </row>
    <row r="109" spans="1:10">
      <c r="A109" s="14"/>
      <c r="B109" s="11"/>
      <c r="C109" s="12"/>
      <c r="D109" s="13"/>
      <c r="E109" s="13"/>
      <c r="F109" s="13"/>
      <c r="G109" s="13"/>
      <c r="H109" s="13"/>
      <c r="I109" s="8"/>
      <c r="J109" s="3"/>
    </row>
    <row r="110" spans="1:10">
      <c r="A110" s="14"/>
      <c r="B110" s="11"/>
      <c r="C110" s="12"/>
      <c r="D110" s="13"/>
      <c r="E110" s="13"/>
      <c r="F110" s="13"/>
      <c r="G110" s="13"/>
      <c r="H110" s="13"/>
      <c r="I110" s="8"/>
      <c r="J110" s="3"/>
    </row>
    <row r="111" spans="1:10">
      <c r="A111" s="14"/>
      <c r="B111" s="11"/>
      <c r="C111" s="12"/>
      <c r="D111" s="13"/>
      <c r="E111" s="13"/>
      <c r="F111" s="13"/>
      <c r="G111" s="13"/>
      <c r="H111" s="13"/>
      <c r="I111" s="8"/>
      <c r="J111" s="3"/>
    </row>
    <row r="112" spans="1:10">
      <c r="A112" s="14"/>
      <c r="B112" s="11"/>
      <c r="C112" s="12"/>
      <c r="D112" s="13"/>
      <c r="E112" s="13"/>
      <c r="F112" s="13"/>
      <c r="G112" s="13"/>
      <c r="H112" s="13"/>
      <c r="I112" s="8"/>
      <c r="J112" s="3"/>
    </row>
    <row r="113" spans="1:10">
      <c r="A113" s="14"/>
      <c r="B113" s="11"/>
      <c r="C113" s="12"/>
      <c r="D113" s="13"/>
      <c r="E113" s="13"/>
      <c r="F113" s="13"/>
      <c r="G113" s="13"/>
      <c r="H113" s="13"/>
      <c r="I113" s="8"/>
      <c r="J113" s="3"/>
    </row>
    <row r="114" spans="1:10">
      <c r="A114" s="14"/>
      <c r="B114" s="11"/>
      <c r="C114" s="12"/>
      <c r="D114" s="13"/>
      <c r="E114" s="13"/>
      <c r="F114" s="13"/>
      <c r="G114" s="13"/>
      <c r="H114" s="13"/>
      <c r="I114" s="8"/>
      <c r="J114" s="3"/>
    </row>
    <row r="115" spans="1:10">
      <c r="A115" s="14"/>
      <c r="B115" s="11"/>
      <c r="C115" s="12"/>
      <c r="D115" s="13"/>
      <c r="E115" s="13"/>
      <c r="F115" s="13"/>
      <c r="G115" s="13"/>
      <c r="H115" s="13"/>
      <c r="I115" s="8"/>
      <c r="J115" s="3"/>
    </row>
    <row r="116" spans="1:10">
      <c r="A116" s="14"/>
      <c r="B116" s="11"/>
      <c r="C116" s="12"/>
      <c r="D116" s="13"/>
      <c r="E116" s="13"/>
      <c r="F116" s="13"/>
      <c r="G116" s="13"/>
      <c r="H116" s="13"/>
      <c r="I116" s="8"/>
      <c r="J116" s="3"/>
    </row>
    <row r="117" spans="1:10">
      <c r="A117" s="14"/>
      <c r="B117" s="4"/>
      <c r="C117" s="5"/>
      <c r="D117" s="6"/>
      <c r="E117" s="6"/>
      <c r="F117" s="6"/>
      <c r="G117" s="6"/>
      <c r="H117" s="6"/>
      <c r="J117" s="3"/>
    </row>
    <row r="119" spans="1:10" ht="18" customHeight="1"/>
    <row r="120" spans="1:10" ht="12.75" customHeight="1">
      <c r="A120" s="42"/>
      <c r="B120" s="42"/>
      <c r="C120" s="42"/>
      <c r="D120" s="42"/>
      <c r="E120" s="42"/>
      <c r="F120" s="42"/>
      <c r="G120" s="42"/>
      <c r="H120" s="42"/>
    </row>
  </sheetData>
  <sheetProtection selectLockedCells="1" selectUnlockedCells="1"/>
  <mergeCells count="35">
    <mergeCell ref="A101:A102"/>
    <mergeCell ref="B101:B102"/>
    <mergeCell ref="B86:H86"/>
    <mergeCell ref="B98:H98"/>
    <mergeCell ref="B99:B100"/>
    <mergeCell ref="A99:A100"/>
    <mergeCell ref="B87:B92"/>
    <mergeCell ref="A87:A92"/>
    <mergeCell ref="B93:B97"/>
    <mergeCell ref="A93:A97"/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120:H120"/>
    <mergeCell ref="A64:A74"/>
    <mergeCell ref="B64:B74"/>
    <mergeCell ref="A9:A19"/>
    <mergeCell ref="B9:B19"/>
    <mergeCell ref="A20:A30"/>
    <mergeCell ref="B20:B30"/>
    <mergeCell ref="A31:A41"/>
    <mergeCell ref="B31:B41"/>
    <mergeCell ref="A42:A52"/>
    <mergeCell ref="B42:B52"/>
    <mergeCell ref="A53:A63"/>
    <mergeCell ref="B53:B63"/>
    <mergeCell ref="A75:A85"/>
    <mergeCell ref="B75:B85"/>
    <mergeCell ref="A106:H106"/>
  </mergeCells>
  <phoneticPr fontId="0" type="noConversion"/>
  <printOptions horizontalCentered="1"/>
  <pageMargins left="0.78740157480314965" right="0.39370078740157483" top="1.1811023622047245" bottom="0.78740157480314965" header="0.78740157480314965" footer="0.15748031496062992"/>
  <pageSetup paperSize="9" scale="87" firstPageNumber="0" orientation="landscape" horizontalDpi="300" verticalDpi="300" r:id="rId1"/>
  <headerFooter differentFirst="1">
    <oddHeader>&amp;C&amp;P</oddHead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рес.обеспеч.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2021-11-17T07:11:35Z</cp:lastPrinted>
  <dcterms:created xsi:type="dcterms:W3CDTF">2020-04-07T12:27:58Z</dcterms:created>
  <dcterms:modified xsi:type="dcterms:W3CDTF">2021-11-22T13:02:44Z</dcterms:modified>
</cp:coreProperties>
</file>